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200106_TA_tet_strep/"/>
    </mc:Choice>
  </mc:AlternateContent>
  <xr:revisionPtr revIDLastSave="0" documentId="13_ncr:1_{7CEB5E4D-0967-8543-B37A-82CC7AD55459}" xr6:coauthVersionLast="45" xr6:coauthVersionMax="45" xr10:uidLastSave="{00000000-0000-0000-0000-000000000000}"/>
  <bookViews>
    <workbookView xWindow="3900" yWindow="460" windowWidth="24900" windowHeight="16120" xr2:uid="{72FAD6D0-F035-8240-8C66-B420170C0FD8}"/>
  </bookViews>
  <sheets>
    <sheet name="Tetracycline" sheetId="1" r:id="rId1"/>
    <sheet name="Streptomyci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<sst xmlns="http://schemas.openxmlformats.org/spreadsheetml/2006/main" count="40" uniqueCount="16">
  <si>
    <t xml:space="preserve">Tetracycline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</si>
  <si>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</si>
  <si>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</si>
  <si>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</si>
  <si>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</si>
  <si>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</si>
  <si>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</si>
  <si>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</si>
  <si>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</si>
  <si>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4.0 µg/mL</t>
    </r>
  </si>
  <si>
    <t xml:space="preserve">Streptomycin  with LVS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</si>
  <si>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</si>
  <si>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t xml:space="preserve">Tetracycline with ∆rpsu 1-∆ rpsu 2 </t>
  </si>
  <si>
    <t xml:space="preserve">Streptomycin with ∆rpsu 1-∆ rpsu2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</si>
  <si>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0.50 µg/mL </t>
    </r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</si>
  <si>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1.56 µg/mL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</si>
</sst>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1.1547005383792527E-3</c:v>
                  </c:pt>
                  <c:pt idx="4">
                    <c:v>3.2145502536643214E-3</c:v>
                  </c:pt>
                  <c:pt idx="5">
                    <c:v>5.7735026918962634E-4</c:v>
                  </c:pt>
                  <c:pt idx="6">
                    <c:v>4.5092497528228916E-3</c:v>
                  </c:pt>
                  <c:pt idx="7">
                    <c:v>5.686240703077332E-3</c:v>
                  </c:pt>
                  <c:pt idx="8">
                    <c:v>7.0237691685684847E-3</c:v>
                  </c:pt>
                  <c:pt idx="9">
                    <c:v>1.539480431834065E-2</c:v>
                  </c:pt>
                  <c:pt idx="10">
                    <c:v>1.10151410945722E-2</c:v>
                  </c:pt>
                  <c:pt idx="11">
                    <c:v>7.0945988845975815E-3</c:v>
                  </c:pt>
                </c:numCache>
              </c:numRef>
            </c:plus>
            <c:minus>
              <c:numRef>
                <c:f>Tetracycline!$F$3:$F$14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1.1547005383792527E-3</c:v>
                  </c:pt>
                  <c:pt idx="4">
                    <c:v>3.2145502536643214E-3</c:v>
                  </c:pt>
                  <c:pt idx="5">
                    <c:v>5.7735026918962634E-4</c:v>
                  </c:pt>
                  <c:pt idx="6">
                    <c:v>4.5092497528228916E-3</c:v>
                  </c:pt>
                  <c:pt idx="7">
                    <c:v>5.686240703077332E-3</c:v>
                  </c:pt>
                  <c:pt idx="8">
                    <c:v>7.0237691685684847E-3</c:v>
                  </c:pt>
                  <c:pt idx="9">
                    <c:v>1.539480431834065E-2</c:v>
                  </c:pt>
                  <c:pt idx="10">
                    <c:v>1.10151410945722E-2</c:v>
                  </c:pt>
                  <c:pt idx="11">
                    <c:v>7.0945988845975815E-3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Tetracycline!$E$3:$E$14</c:f>
              <c:numCache>
                <c:formatCode>0.000</c:formatCode>
                <c:ptCount val="12"/>
                <c:pt idx="0">
                  <c:v>8.6499999999999994E-2</c:v>
                </c:pt>
                <c:pt idx="1">
                  <c:v>7.2666666666666657E-2</c:v>
                </c:pt>
                <c:pt idx="2">
                  <c:v>6.6000000000000003E-2</c:v>
                </c:pt>
                <c:pt idx="3">
                  <c:v>6.3333333333333339E-2</c:v>
                </c:pt>
                <c:pt idx="4">
                  <c:v>6.6333333333333341E-2</c:v>
                </c:pt>
                <c:pt idx="5">
                  <c:v>8.9333333333333334E-2</c:v>
                </c:pt>
                <c:pt idx="6">
                  <c:v>0.11366666666666665</c:v>
                </c:pt>
                <c:pt idx="7">
                  <c:v>0.1525</c:v>
                </c:pt>
                <c:pt idx="8">
                  <c:v>0.20166666666666666</c:v>
                </c:pt>
                <c:pt idx="9">
                  <c:v>0.2145</c:v>
                </c:pt>
                <c:pt idx="10">
                  <c:v>0.22966666666666666</c:v>
                </c:pt>
                <c:pt idx="11">
                  <c:v>0.23733333333333331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3C-C948-BD34-B6138A10BFDE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Tetracycline!$F$19:$F$30</c:f>
                <c:numCache>
                  <c:formatCode>General</c:formatCode>
                  <c:ptCount val="12"/>
                  <c:pt idx="0">
                    <c:v>3.6055512754639865E-3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0</c:v>
                  </c:pt>
                  <c:pt idx="5">
                    <c:v>1.1547005383792525E-3</c:v>
                  </c:pt>
                  <c:pt idx="6">
                    <c:v>5.7735026918962634E-4</c:v>
                  </c:pt>
                  <c:pt idx="7">
                    <c:v>1.1547005383792525E-3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3.4641016151377583E-3</c:v>
                  </c:pt>
                  <c:pt idx="11">
                    <c:v>5.5075705472860982E-3</c:v>
                  </c:pt>
                </c:numCache>
              </c:numRef>
            </c:plus>
            <c:minus>
              <c:numRef>
                <c:f>Tetracycline!$F$19:$F$30</c:f>
                <c:numCache>
                  <c:formatCode>General</c:formatCode>
                  <c:ptCount val="12"/>
                  <c:pt idx="0">
                    <c:v>3.6055512754639865E-3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0</c:v>
                  </c:pt>
                  <c:pt idx="5">
                    <c:v>1.1547005383792525E-3</c:v>
                  </c:pt>
                  <c:pt idx="6">
                    <c:v>5.7735026918962634E-4</c:v>
                  </c:pt>
                  <c:pt idx="7">
                    <c:v>1.1547005383792525E-3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3.4641016151377583E-3</c:v>
                  </c:pt>
                  <c:pt idx="11">
                    <c:v>5.5075705472860982E-3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Tetracycline!$A$19:$A$30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Tetracycline!$E$19:$E$30</c:f>
              <c:numCache>
                <c:formatCode>0.000</c:formatCode>
                <c:ptCount val="12"/>
                <c:pt idx="0">
                  <c:v>8.3000000000000004E-2</c:v>
                </c:pt>
                <c:pt idx="1">
                  <c:v>7.1499999999999994E-2</c:v>
                </c:pt>
                <c:pt idx="2">
                  <c:v>6.4666666666666664E-2</c:v>
                </c:pt>
                <c:pt idx="3">
                  <c:v>6.133333333333333E-2</c:v>
                </c:pt>
                <c:pt idx="4">
                  <c:v>6.0999999999999999E-2</c:v>
                </c:pt>
                <c:pt idx="5">
                  <c:v>6.0333333333333329E-2</c:v>
                </c:pt>
                <c:pt idx="6">
                  <c:v>6.0999999999999999E-2</c:v>
                </c:pt>
                <c:pt idx="7">
                  <c:v>6.2333333333333331E-2</c:v>
                </c:pt>
                <c:pt idx="8">
                  <c:v>7.6333333333333322E-2</c:v>
                </c:pt>
                <c:pt idx="9">
                  <c:v>9.7000000000000017E-2</c:v>
                </c:pt>
                <c:pt idx="10">
                  <c:v>0.106</c:v>
                </c:pt>
                <c:pt idx="11">
                  <c:v>9.9666666666666681E-2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3C-C948-BD34-B6138A10B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rpsu2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1.1547005383792525E-3</c:v>
                  </c:pt>
                  <c:pt idx="2">
                    <c:v>0</c:v>
                  </c:pt>
                  <c:pt idx="3">
                    <c:v>1.1547005383792525E-3</c:v>
                  </c:pt>
                  <c:pt idx="4">
                    <c:v>2.5166114784235852E-3</c:v>
                  </c:pt>
                  <c:pt idx="5">
                    <c:v>7.8102496759066614E-3</c:v>
                  </c:pt>
                  <c:pt idx="6">
                    <c:v>8.5440037453175244E-3</c:v>
                  </c:pt>
                  <c:pt idx="7">
                    <c:v>4.7258156262526127E-3</c:v>
                  </c:pt>
                  <c:pt idx="8">
                    <c:v>4.0414518843273836E-3</c:v>
                  </c:pt>
                  <c:pt idx="9">
                    <c:v>5.8594652770823201E-3</c:v>
                  </c:pt>
                  <c:pt idx="10">
                    <c:v>1.3000000000000012E-2</c:v>
                  </c:pt>
                  <c:pt idx="11">
                    <c:v>1.5373136743466954E-2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1.1547005383792525E-3</c:v>
                  </c:pt>
                  <c:pt idx="2">
                    <c:v>0</c:v>
                  </c:pt>
                  <c:pt idx="3">
                    <c:v>1.1547005383792525E-3</c:v>
                  </c:pt>
                  <c:pt idx="4">
                    <c:v>2.5166114784235852E-3</c:v>
                  </c:pt>
                  <c:pt idx="5">
                    <c:v>7.8102496759066614E-3</c:v>
                  </c:pt>
                  <c:pt idx="6">
                    <c:v>8.5440037453175244E-3</c:v>
                  </c:pt>
                  <c:pt idx="7">
                    <c:v>4.7258156262526127E-3</c:v>
                  </c:pt>
                  <c:pt idx="8">
                    <c:v>4.0414518843273836E-3</c:v>
                  </c:pt>
                  <c:pt idx="9">
                    <c:v>5.8594652770823201E-3</c:v>
                  </c:pt>
                  <c:pt idx="10">
                    <c:v>1.3000000000000012E-2</c:v>
                  </c:pt>
                  <c:pt idx="11">
                    <c:v>1.5373136743466954E-2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5.9499999999999997E-2</c:v>
                </c:pt>
                <c:pt idx="1">
                  <c:v>6.0666666666666667E-2</c:v>
                </c:pt>
                <c:pt idx="2">
                  <c:v>6.0999999999999999E-2</c:v>
                </c:pt>
                <c:pt idx="3">
                  <c:v>6.2333333333333331E-2</c:v>
                </c:pt>
                <c:pt idx="4">
                  <c:v>7.9333333333333325E-2</c:v>
                </c:pt>
                <c:pt idx="5">
                  <c:v>0.18600000000000003</c:v>
                </c:pt>
                <c:pt idx="6">
                  <c:v>0.23099999999999998</c:v>
                </c:pt>
                <c:pt idx="7">
                  <c:v>0.23699999999999999</c:v>
                </c:pt>
                <c:pt idx="8">
                  <c:v>0.23933333333333331</c:v>
                </c:pt>
                <c:pt idx="9">
                  <c:v>0.2455</c:v>
                </c:pt>
                <c:pt idx="10">
                  <c:v>0.25</c:v>
                </c:pt>
                <c:pt idx="11">
                  <c:v>0.25466666666666665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42-6048-BFFA-2EF55910B8E6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1.1547005383792525E-3</c:v>
                  </c:pt>
                  <c:pt idx="6">
                    <c:v>5.7735026918962634E-4</c:v>
                  </c:pt>
                  <c:pt idx="7">
                    <c:v>2.5166114784235852E-3</c:v>
                  </c:pt>
                  <c:pt idx="8">
                    <c:v>3.2145502536643131E-3</c:v>
                  </c:pt>
                  <c:pt idx="9">
                    <c:v>5.7735026918962634E-4</c:v>
                  </c:pt>
                  <c:pt idx="10">
                    <c:v>5.7735026918962634E-4</c:v>
                  </c:pt>
                  <c:pt idx="11">
                    <c:v>4.0414518843273758E-3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1.1547005383792525E-3</c:v>
                  </c:pt>
                  <c:pt idx="6">
                    <c:v>5.7735026918962634E-4</c:v>
                  </c:pt>
                  <c:pt idx="7">
                    <c:v>2.5166114784235852E-3</c:v>
                  </c:pt>
                  <c:pt idx="8">
                    <c:v>3.2145502536643131E-3</c:v>
                  </c:pt>
                  <c:pt idx="9">
                    <c:v>5.7735026918962634E-4</c:v>
                  </c:pt>
                  <c:pt idx="10">
                    <c:v>5.7735026918962634E-4</c:v>
                  </c:pt>
                  <c:pt idx="11">
                    <c:v>4.0414518843273758E-3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6.0333333333333329E-2</c:v>
                </c:pt>
                <c:pt idx="1">
                  <c:v>6.0499999999999998E-2</c:v>
                </c:pt>
                <c:pt idx="2">
                  <c:v>0.06</c:v>
                </c:pt>
                <c:pt idx="3">
                  <c:v>6.0666666666666667E-2</c:v>
                </c:pt>
                <c:pt idx="4">
                  <c:v>6.0666666666666667E-2</c:v>
                </c:pt>
                <c:pt idx="5">
                  <c:v>6.133333333333333E-2</c:v>
                </c:pt>
                <c:pt idx="6">
                  <c:v>7.1499999999999994E-2</c:v>
                </c:pt>
                <c:pt idx="7">
                  <c:v>8.9666666666666672E-2</c:v>
                </c:pt>
                <c:pt idx="8">
                  <c:v>0.10300000000000001</c:v>
                </c:pt>
                <c:pt idx="9">
                  <c:v>0.10366666666666667</c:v>
                </c:pt>
                <c:pt idx="10">
                  <c:v>9.9333333333333343E-2</c:v>
                </c:pt>
                <c:pt idx="11">
                  <c:v>9.9333333333333329E-2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42-6048-BFFA-2EF55910B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25400</xdr:colOff>
      <xdr:row>4</xdr:row>
      <xdr:rowOff>190500</xdr:rowOff>
    </xdr:from>
    <xdr:to>
      <xdr:col>18</xdr:col>
      <xdr:colOff>177800</xdr:colOff>
      <xdr:row>20</xdr:row>
      <xdr:rowOff>234950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E3AD92-C460-D948-86AB-5756E0EC8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101600</xdr:rowOff>
    </xdr:from>
    <xdr:to>
      <xdr:col>18</xdr:col>
      <xdr:colOff>152400</xdr:colOff>
      <xdr:row>21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FD8004-CC58-FB4D-A4C2-82CAB098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8B7B-61A3-344A-8CBA-76C972FC05C8}">
  <dimension ref="A1:L30"/>
  <sheetViews>
    <sheetView tabSelected="1" topLeftCell="C1" workbookViewId="0">
      <selection activeCell="C3" sqref="C3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64</v>
      </c>
      <c r="B3" s="3">
        <v>8.6999999999999994E-2</v>
      </c>
      <c r="C3" s="3">
        <v>8.5999999999999993E-2</v>
      </c>
      <c r="D3" s="3">
        <v>8.5999999999999993E-2</v>
      </c>
      <c r="E3" s="3">
        <f>AVERAGE(B3,D3)</f>
        <v>8.6499999999999994E-2</v>
      </c>
      <c r="F3" s="3">
        <f>STDEV(B3:D3)</f>
        <v>5.7735026918962634E-4</v>
      </c>
      <c r="G3" s="1">
        <v>8.5000000000000006E-2</v>
      </c>
      <c r="H3" s="3">
        <v>5.0000000000000001E-3</v>
      </c>
      <c r="I3" s="7" t="s">
        <v>9</v>
      </c>
      <c r="J3" s="8"/>
      <c r="K3" s="8"/>
      <c r="L3" s="8"/>
    </row>
    <row r="4" spans="1:12" ht="21">
      <c r="A4" s="4">
        <f>A3/2</f>
        <v>32</v>
      </c>
      <c r="B4" s="3">
        <v>7.2999999999999995E-2</v>
      </c>
      <c r="C4" s="3">
        <v>7.2999999999999995E-2</v>
      </c>
      <c r="D4" s="3">
        <v>7.1999999999999995E-2</v>
      </c>
      <c r="E4" s="3">
        <f t="shared" ref="E4:E14" si="0">AVERAGE(B4:D4)</f>
        <v>7.2666666666666657E-2</v>
      </c>
      <c r="F4" s="3">
        <f t="shared" ref="F4:F14" si="1">STDEV(B4:D4)</f>
        <v>5.7735026918962634E-4</v>
      </c>
      <c r="G4" s="1">
        <v>7.0999999999999994E-2</v>
      </c>
      <c r="H4" s="3">
        <v>5.0000000000000001E-3</v>
      </c>
      <c r="I4" s="8"/>
      <c r="J4" s="8"/>
      <c r="K4" s="8"/>
      <c r="L4" s="8"/>
    </row>
    <row r="5" spans="1:12" ht="21">
      <c r="A5" s="4">
        <f t="shared" ref="A5:A13" si="2">A4/2</f>
        <v>16</v>
      </c>
      <c r="B5" s="3">
        <v>6.7000000000000004E-2</v>
      </c>
      <c r="C5" s="3">
        <v>6.5000000000000002E-2</v>
      </c>
      <c r="D5" s="3">
        <v>6.6000000000000003E-2</v>
      </c>
      <c r="E5" s="3">
        <f t="shared" si="0"/>
        <v>6.6000000000000003E-2</v>
      </c>
      <c r="F5" s="3">
        <f t="shared" si="1"/>
        <v>1.0000000000000009E-3</v>
      </c>
      <c r="G5" s="1">
        <v>6.4000000000000001E-2</v>
      </c>
      <c r="H5" s="3">
        <v>5.0000000000000001E-3</v>
      </c>
    </row>
    <row r="6" spans="1:12" ht="21">
      <c r="A6" s="4">
        <f t="shared" si="2"/>
        <v>8</v>
      </c>
      <c r="B6" s="3">
        <v>6.2E-2</v>
      </c>
      <c r="C6" s="3">
        <v>6.4000000000000001E-2</v>
      </c>
      <c r="D6" s="3">
        <v>6.4000000000000001E-2</v>
      </c>
      <c r="E6" s="3">
        <f t="shared" si="0"/>
        <v>6.3333333333333339E-2</v>
      </c>
      <c r="F6" s="3">
        <f t="shared" si="1"/>
        <v>1.1547005383792527E-3</v>
      </c>
      <c r="G6" s="1">
        <v>6.0999999999999999E-2</v>
      </c>
      <c r="H6" s="3">
        <v>5.0000000000000001E-3</v>
      </c>
    </row>
    <row r="7" spans="1:12" ht="21">
      <c r="A7" s="4">
        <f t="shared" si="2"/>
        <v>4</v>
      </c>
      <c r="B7" s="3">
        <v>6.4000000000000001E-2</v>
      </c>
      <c r="C7" s="3">
        <v>7.0000000000000007E-2</v>
      </c>
      <c r="D7" s="3">
        <v>6.5000000000000002E-2</v>
      </c>
      <c r="E7" s="3">
        <f t="shared" si="0"/>
        <v>6.6333333333333341E-2</v>
      </c>
      <c r="F7" s="3">
        <f t="shared" si="1"/>
        <v>3.2145502536643214E-3</v>
      </c>
      <c r="G7" s="1">
        <v>0.06</v>
      </c>
      <c r="H7" s="3">
        <v>5.0000000000000001E-3</v>
      </c>
    </row>
    <row r="8" spans="1:12" ht="21">
      <c r="A8" s="5">
        <f t="shared" si="2"/>
        <v>2</v>
      </c>
      <c r="B8" s="3">
        <v>8.8999999999999996E-2</v>
      </c>
      <c r="C8" s="3">
        <v>0.09</v>
      </c>
      <c r="D8" s="3">
        <v>8.8999999999999996E-2</v>
      </c>
      <c r="E8" s="3">
        <f t="shared" si="0"/>
        <v>8.9333333333333334E-2</v>
      </c>
      <c r="F8" s="3">
        <f t="shared" si="1"/>
        <v>5.7735026918962634E-4</v>
      </c>
      <c r="G8" s="1">
        <v>0.06</v>
      </c>
      <c r="H8" s="3">
        <v>5.0000000000000001E-3</v>
      </c>
    </row>
    <row r="9" spans="1:12" ht="21">
      <c r="A9" s="5">
        <f t="shared" si="2"/>
        <v>1</v>
      </c>
      <c r="B9" s="3">
        <v>0.114</v>
      </c>
      <c r="C9" s="3">
        <v>0.11799999999999999</v>
      </c>
      <c r="D9" s="3">
        <v>0.109</v>
      </c>
      <c r="E9" s="3">
        <f t="shared" si="0"/>
        <v>0.11366666666666665</v>
      </c>
      <c r="F9" s="3">
        <f t="shared" si="1"/>
        <v>4.5092497528228916E-3</v>
      </c>
      <c r="G9" s="1">
        <v>0.06</v>
      </c>
      <c r="H9" s="3">
        <v>5.0000000000000001E-3</v>
      </c>
    </row>
    <row r="10" spans="1:12" ht="21">
      <c r="A10" s="5">
        <f t="shared" si="2"/>
        <v>0.5</v>
      </c>
      <c r="B10" s="3">
        <v>0.158</v>
      </c>
      <c r="C10" s="3">
        <v>0.155</v>
      </c>
      <c r="D10" s="3">
        <v>0.14699999999999999</v>
      </c>
      <c r="E10" s="3">
        <f>AVERAGE(B10,D10)</f>
        <v>0.1525</v>
      </c>
      <c r="F10" s="3">
        <f t="shared" si="1"/>
        <v>5.686240703077332E-3</v>
      </c>
      <c r="G10" s="1">
        <v>5.8000000000000003E-2</v>
      </c>
      <c r="H10" s="3">
        <v>5.0000000000000001E-3</v>
      </c>
    </row>
    <row r="11" spans="1:12" ht="21">
      <c r="A11" s="6">
        <f t="shared" si="2"/>
        <v>0.25</v>
      </c>
      <c r="B11" s="3">
        <v>0.20899999999999999</v>
      </c>
      <c r="C11" s="3">
        <v>0.20100000000000001</v>
      </c>
      <c r="D11" s="3">
        <v>0.19500000000000001</v>
      </c>
      <c r="E11" s="3">
        <f t="shared" si="0"/>
        <v>0.20166666666666666</v>
      </c>
      <c r="F11" s="3">
        <f t="shared" si="1"/>
        <v>7.0237691685684847E-3</v>
      </c>
      <c r="G11" s="1">
        <v>5.8000000000000003E-2</v>
      </c>
      <c r="H11" s="3">
        <v>5.0000000000000001E-3</v>
      </c>
    </row>
    <row r="12" spans="1:12" ht="21">
      <c r="A12" s="6">
        <f t="shared" si="2"/>
        <v>0.125</v>
      </c>
      <c r="B12" s="3">
        <v>0.24</v>
      </c>
      <c r="C12" s="3">
        <v>0.219</v>
      </c>
      <c r="D12" s="3">
        <v>0.21</v>
      </c>
      <c r="E12" s="3">
        <f>AVERAGE(C12:D12)</f>
        <v>0.2145</v>
      </c>
      <c r="F12" s="3">
        <f t="shared" si="1"/>
        <v>1.539480431834065E-2</v>
      </c>
      <c r="G12" s="1">
        <v>5.8999999999999997E-2</v>
      </c>
      <c r="H12" s="3">
        <v>5.0000000000000001E-3</v>
      </c>
    </row>
    <row r="13" spans="1:12" ht="21">
      <c r="A13" s="6">
        <f t="shared" si="2"/>
        <v>6.25E-2</v>
      </c>
      <c r="B13" s="3">
        <v>0.24099999999999999</v>
      </c>
      <c r="C13" s="3">
        <v>0.22900000000000001</v>
      </c>
      <c r="D13" s="3">
        <v>0.219</v>
      </c>
      <c r="E13" s="3">
        <f t="shared" si="0"/>
        <v>0.22966666666666666</v>
      </c>
      <c r="F13" s="3">
        <f t="shared" si="1"/>
        <v>1.10151410945722E-2</v>
      </c>
      <c r="G13" s="1">
        <v>5.8999999999999997E-2</v>
      </c>
      <c r="H13" s="3">
        <v>5.0000000000000001E-3</v>
      </c>
    </row>
    <row r="14" spans="1:12" ht="21">
      <c r="A14" s="6">
        <v>0</v>
      </c>
      <c r="B14" s="1">
        <v>0.245</v>
      </c>
      <c r="C14" s="1">
        <v>0.23599999999999999</v>
      </c>
      <c r="D14" s="1">
        <v>0.23100000000000001</v>
      </c>
      <c r="E14" s="3">
        <f t="shared" si="0"/>
        <v>0.23733333333333331</v>
      </c>
      <c r="F14" s="3">
        <f t="shared" si="1"/>
        <v>7.0945988845975815E-3</v>
      </c>
      <c r="G14" s="1">
        <v>5.8999999999999997E-2</v>
      </c>
      <c r="H14" s="3">
        <v>5.0000000000000001E-3</v>
      </c>
    </row>
    <row r="15" spans="1:12" ht="21">
      <c r="A15" s="6"/>
      <c r="B15" s="1"/>
      <c r="C15" s="1"/>
      <c r="D15" s="1"/>
      <c r="E15" s="1"/>
      <c r="F15" s="1"/>
      <c r="G15" s="1"/>
    </row>
    <row r="16" spans="1:12" ht="21">
      <c r="A16" s="1"/>
      <c r="B16" s="1"/>
      <c r="C16" s="1"/>
      <c r="D16" s="1"/>
      <c r="E16" s="1"/>
      <c r="F16" s="1"/>
      <c r="G16" s="1"/>
    </row>
    <row r="17" spans="1:12" ht="21">
      <c r="A17" s="7" t="s">
        <v>12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64</v>
      </c>
      <c r="B19" s="3">
        <v>7.9000000000000001E-2</v>
      </c>
      <c r="C19" s="3">
        <v>8.4000000000000005E-2</v>
      </c>
      <c r="D19" s="3">
        <v>8.5999999999999993E-2</v>
      </c>
      <c r="E19" s="3">
        <f>AVERAGE(B19:D19)</f>
        <v>8.3000000000000004E-2</v>
      </c>
      <c r="F19" s="3">
        <f>STDEV(B19:D19)</f>
        <v>3.6055512754639865E-3</v>
      </c>
      <c r="G19" s="1">
        <v>0.104</v>
      </c>
      <c r="H19" s="3">
        <v>5.0000000000000001E-3</v>
      </c>
    </row>
    <row r="20" spans="1:12" ht="21">
      <c r="A20" s="4">
        <f>A19/2</f>
        <v>32</v>
      </c>
      <c r="B20" s="3">
        <v>7.1999999999999995E-2</v>
      </c>
      <c r="C20" s="3">
        <v>7.0999999999999994E-2</v>
      </c>
      <c r="D20" s="3">
        <v>7.1999999999999995E-2</v>
      </c>
      <c r="E20" s="3">
        <f>AVERAGE(C20:D20)</f>
        <v>7.1499999999999994E-2</v>
      </c>
      <c r="F20" s="3">
        <f t="shared" ref="F20:F30" si="3">STDEV(B20:D20)</f>
        <v>5.7735026918962634E-4</v>
      </c>
      <c r="G20" s="1">
        <v>6.9000000000000006E-2</v>
      </c>
      <c r="H20" s="3">
        <v>5.0000000000000001E-3</v>
      </c>
    </row>
    <row r="21" spans="1:12" ht="21">
      <c r="A21" s="4">
        <f t="shared" ref="A21:A29" si="4">A20/2</f>
        <v>16</v>
      </c>
      <c r="B21" s="3">
        <v>6.5000000000000002E-2</v>
      </c>
      <c r="C21" s="3">
        <v>6.5000000000000002E-2</v>
      </c>
      <c r="D21" s="3">
        <v>6.4000000000000001E-2</v>
      </c>
      <c r="E21" s="3">
        <f>AVERAGE(B21:D21)</f>
        <v>6.4666666666666664E-2</v>
      </c>
      <c r="F21" s="3">
        <f t="shared" si="3"/>
        <v>5.7735026918962634E-4</v>
      </c>
      <c r="G21" s="1">
        <v>6.4000000000000001E-2</v>
      </c>
      <c r="H21" s="3">
        <v>5.0000000000000001E-3</v>
      </c>
    </row>
    <row r="22" spans="1:12" ht="21">
      <c r="A22" s="4">
        <f t="shared" si="4"/>
        <v>8</v>
      </c>
      <c r="B22" s="3">
        <v>6.0999999999999999E-2</v>
      </c>
      <c r="C22" s="3">
        <v>6.2E-2</v>
      </c>
      <c r="D22" s="3">
        <v>6.0999999999999999E-2</v>
      </c>
      <c r="E22" s="3">
        <f t="shared" ref="E22:E30" si="5">AVERAGE(B22:D22)</f>
        <v>6.133333333333333E-2</v>
      </c>
      <c r="F22" s="3">
        <f t="shared" si="3"/>
        <v>5.7735026918962634E-4</v>
      </c>
      <c r="G22" s="1">
        <v>6.0999999999999999E-2</v>
      </c>
      <c r="H22" s="3">
        <v>5.0000000000000001E-3</v>
      </c>
    </row>
    <row r="23" spans="1:12" ht="21">
      <c r="A23" s="4">
        <f t="shared" si="4"/>
        <v>4</v>
      </c>
      <c r="B23" s="3">
        <v>6.0999999999999999E-2</v>
      </c>
      <c r="C23" s="3">
        <v>6.0999999999999999E-2</v>
      </c>
      <c r="D23" s="3">
        <v>6.0999999999999999E-2</v>
      </c>
      <c r="E23" s="3">
        <f>AVERAGE(B23:D23)</f>
        <v>6.0999999999999999E-2</v>
      </c>
      <c r="F23" s="3">
        <f t="shared" si="3"/>
        <v>0</v>
      </c>
      <c r="G23" s="1">
        <v>6.0999999999999999E-2</v>
      </c>
      <c r="H23" s="3">
        <v>5.0000000000000001E-3</v>
      </c>
    </row>
    <row r="24" spans="1:12" ht="21">
      <c r="A24" s="5">
        <f t="shared" si="4"/>
        <v>2</v>
      </c>
      <c r="B24" s="3">
        <v>5.8999999999999997E-2</v>
      </c>
      <c r="C24" s="3">
        <v>6.0999999999999999E-2</v>
      </c>
      <c r="D24" s="3">
        <v>6.0999999999999999E-2</v>
      </c>
      <c r="E24" s="3">
        <f t="shared" si="5"/>
        <v>6.0333333333333329E-2</v>
      </c>
      <c r="F24" s="3">
        <f t="shared" si="3"/>
        <v>1.1547005383792525E-3</v>
      </c>
      <c r="G24" s="1">
        <v>5.8999999999999997E-2</v>
      </c>
      <c r="H24" s="3">
        <v>5.0000000000000001E-3</v>
      </c>
      <c r="I24" s="9" t="s">
        <v>14</v>
      </c>
      <c r="J24" s="10"/>
      <c r="K24" s="10"/>
      <c r="L24" s="10"/>
    </row>
    <row r="25" spans="1:12" ht="21">
      <c r="A25" s="5">
        <f t="shared" si="4"/>
        <v>1</v>
      </c>
      <c r="B25" s="3">
        <v>6.2E-2</v>
      </c>
      <c r="C25" s="3">
        <v>6.0999999999999999E-2</v>
      </c>
      <c r="D25" s="3">
        <v>6.0999999999999999E-2</v>
      </c>
      <c r="E25" s="3">
        <f>AVERAGE(C25:D25)</f>
        <v>6.0999999999999999E-2</v>
      </c>
      <c r="F25" s="3">
        <f t="shared" si="3"/>
        <v>5.7735026918962634E-4</v>
      </c>
      <c r="G25" s="1">
        <v>5.8999999999999997E-2</v>
      </c>
      <c r="H25" s="3">
        <v>5.0000000000000001E-3</v>
      </c>
      <c r="I25" s="10"/>
      <c r="J25" s="10"/>
      <c r="K25" s="10"/>
      <c r="L25" s="10"/>
    </row>
    <row r="26" spans="1:12" ht="21">
      <c r="A26" s="5">
        <f t="shared" si="4"/>
        <v>0.5</v>
      </c>
      <c r="B26" s="3">
        <v>6.3E-2</v>
      </c>
      <c r="C26" s="3">
        <v>6.0999999999999999E-2</v>
      </c>
      <c r="D26" s="3">
        <v>6.3E-2</v>
      </c>
      <c r="E26" s="3">
        <f t="shared" si="5"/>
        <v>6.2333333333333331E-2</v>
      </c>
      <c r="F26" s="3">
        <f t="shared" si="3"/>
        <v>1.1547005383792525E-3</v>
      </c>
      <c r="G26" s="1">
        <v>5.8000000000000003E-2</v>
      </c>
      <c r="H26" s="3">
        <v>5.0000000000000001E-3</v>
      </c>
    </row>
    <row r="27" spans="1:12" ht="21">
      <c r="A27" s="6">
        <f t="shared" si="4"/>
        <v>0.25</v>
      </c>
      <c r="B27" s="3">
        <v>7.4999999999999997E-2</v>
      </c>
      <c r="C27" s="3">
        <v>7.8E-2</v>
      </c>
      <c r="D27" s="3">
        <v>7.5999999999999998E-2</v>
      </c>
      <c r="E27" s="3">
        <f t="shared" si="5"/>
        <v>7.6333333333333322E-2</v>
      </c>
      <c r="F27" s="3">
        <f t="shared" si="3"/>
        <v>1.5275252316519479E-3</v>
      </c>
      <c r="G27" s="1">
        <v>5.6000000000000001E-2</v>
      </c>
      <c r="H27" s="3">
        <v>5.0000000000000001E-3</v>
      </c>
    </row>
    <row r="28" spans="1:12" ht="21">
      <c r="A28" s="6">
        <f t="shared" si="4"/>
        <v>0.125</v>
      </c>
      <c r="B28" s="3">
        <v>9.8000000000000004E-2</v>
      </c>
      <c r="C28" s="3">
        <v>9.7000000000000003E-2</v>
      </c>
      <c r="D28" s="3">
        <v>9.6000000000000002E-2</v>
      </c>
      <c r="E28" s="3">
        <f t="shared" si="5"/>
        <v>9.7000000000000017E-2</v>
      </c>
      <c r="F28" s="3">
        <f t="shared" si="3"/>
        <v>1.0000000000000009E-3</v>
      </c>
      <c r="G28" s="1">
        <v>5.8000000000000003E-2</v>
      </c>
      <c r="H28" s="3">
        <v>5.0000000000000001E-3</v>
      </c>
    </row>
    <row r="29" spans="1:12" ht="21">
      <c r="A29" s="6">
        <f t="shared" si="4"/>
        <v>6.25E-2</v>
      </c>
      <c r="B29" s="3">
        <v>0.11</v>
      </c>
      <c r="C29" s="3">
        <v>0.104</v>
      </c>
      <c r="D29" s="3">
        <v>0.104</v>
      </c>
      <c r="E29" s="3">
        <f t="shared" si="5"/>
        <v>0.106</v>
      </c>
      <c r="F29" s="3">
        <f t="shared" si="3"/>
        <v>3.4641016151377583E-3</v>
      </c>
      <c r="G29" s="1">
        <v>5.8000000000000003E-2</v>
      </c>
      <c r="H29" s="3">
        <v>5.0000000000000001E-3</v>
      </c>
    </row>
    <row r="30" spans="1:12" ht="21">
      <c r="A30" s="6">
        <v>0</v>
      </c>
      <c r="B30" s="1">
        <v>0.106</v>
      </c>
      <c r="C30" s="1">
        <v>9.7000000000000003E-2</v>
      </c>
      <c r="D30" s="1">
        <v>9.6000000000000002E-2</v>
      </c>
      <c r="E30" s="3">
        <f t="shared" si="5"/>
        <v>9.9666666666666681E-2</v>
      </c>
      <c r="F30" s="3">
        <f t="shared" si="3"/>
        <v>5.5075705472860982E-3</v>
      </c>
      <c r="G30" s="1">
        <v>5.8999999999999997E-2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A3964-E934-E941-81DD-D3B1104D23A3}">
  <dimension ref="A1:L31"/>
  <sheetViews>
    <sheetView workbookViewId="0">
      <selection activeCell="E19" sqref="E19:E30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10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50</v>
      </c>
      <c r="B3" s="3">
        <v>0.06</v>
      </c>
      <c r="C3" s="3">
        <v>5.8999999999999997E-2</v>
      </c>
      <c r="D3" s="3">
        <v>5.8999999999999997E-2</v>
      </c>
      <c r="E3" s="3">
        <f>AVERAGE(B3,D3)</f>
        <v>5.9499999999999997E-2</v>
      </c>
      <c r="F3" s="3">
        <f>STDEV(B3:D3)</f>
        <v>5.7735026918962634E-4</v>
      </c>
      <c r="G3" s="1">
        <v>5.8000000000000003E-2</v>
      </c>
      <c r="H3" s="3">
        <v>5.0000000000000001E-3</v>
      </c>
      <c r="I3" s="7" t="s">
        <v>11</v>
      </c>
      <c r="J3" s="8"/>
      <c r="K3" s="8"/>
      <c r="L3" s="8"/>
    </row>
    <row r="4" spans="1:12" ht="21">
      <c r="A4" s="4">
        <f>A3/2</f>
        <v>25</v>
      </c>
      <c r="B4" s="3">
        <v>0.06</v>
      </c>
      <c r="C4" s="3">
        <v>6.2E-2</v>
      </c>
      <c r="D4" s="3">
        <v>0.06</v>
      </c>
      <c r="E4" s="3">
        <f t="shared" ref="E4:E14" si="0">AVERAGE(B4:D4)</f>
        <v>6.0666666666666667E-2</v>
      </c>
      <c r="F4" s="3">
        <f t="shared" ref="F4:F14" si="1">STDEV(B4:D4)</f>
        <v>1.1547005383792525E-3</v>
      </c>
      <c r="G4" s="1">
        <v>5.8999999999999997E-2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12.5</v>
      </c>
      <c r="B5" s="3">
        <v>6.0999999999999999E-2</v>
      </c>
      <c r="C5" s="3">
        <v>6.0999999999999999E-2</v>
      </c>
      <c r="D5" s="3">
        <v>6.0999999999999999E-2</v>
      </c>
      <c r="E5" s="3">
        <f t="shared" si="0"/>
        <v>6.0999999999999999E-2</v>
      </c>
      <c r="F5" s="3">
        <f t="shared" si="1"/>
        <v>0</v>
      </c>
      <c r="G5" s="1">
        <v>5.8999999999999997E-2</v>
      </c>
      <c r="H5" s="3">
        <v>5.0000000000000001E-3</v>
      </c>
    </row>
    <row r="6" spans="1:12" ht="21">
      <c r="A6" s="5">
        <f t="shared" si="2"/>
        <v>6.25</v>
      </c>
      <c r="B6" s="3">
        <v>6.0999999999999999E-2</v>
      </c>
      <c r="C6" s="3">
        <v>6.3E-2</v>
      </c>
      <c r="D6" s="3">
        <v>6.3E-2</v>
      </c>
      <c r="E6" s="3">
        <f t="shared" si="0"/>
        <v>6.2333333333333331E-2</v>
      </c>
      <c r="F6" s="3">
        <f t="shared" si="1"/>
        <v>1.1547005383792525E-3</v>
      </c>
      <c r="G6" s="1">
        <v>5.8999999999999997E-2</v>
      </c>
      <c r="H6" s="3">
        <v>5.0000000000000001E-3</v>
      </c>
    </row>
    <row r="7" spans="1:12" ht="21">
      <c r="A7" s="5">
        <f t="shared" si="2"/>
        <v>3.125</v>
      </c>
      <c r="B7" s="3">
        <v>7.6999999999999999E-2</v>
      </c>
      <c r="C7" s="3">
        <v>8.2000000000000003E-2</v>
      </c>
      <c r="D7" s="3">
        <v>7.9000000000000001E-2</v>
      </c>
      <c r="E7" s="3">
        <f t="shared" si="0"/>
        <v>7.9333333333333325E-2</v>
      </c>
      <c r="F7" s="3">
        <f t="shared" si="1"/>
        <v>2.5166114784235852E-3</v>
      </c>
      <c r="G7" s="1">
        <v>0.06</v>
      </c>
      <c r="H7" s="3">
        <v>5.0000000000000001E-3</v>
      </c>
    </row>
    <row r="8" spans="1:12" ht="21">
      <c r="A8" s="5">
        <f t="shared" si="2"/>
        <v>1.5625</v>
      </c>
      <c r="B8" s="3">
        <v>0.182</v>
      </c>
      <c r="C8" s="3">
        <v>0.19500000000000001</v>
      </c>
      <c r="D8" s="3">
        <v>0.18099999999999999</v>
      </c>
      <c r="E8" s="3">
        <f t="shared" si="0"/>
        <v>0.18600000000000003</v>
      </c>
      <c r="F8" s="3">
        <f t="shared" si="1"/>
        <v>7.8102496759066614E-3</v>
      </c>
      <c r="G8" s="1">
        <v>0.06</v>
      </c>
      <c r="H8" s="3">
        <v>5.0000000000000001E-3</v>
      </c>
    </row>
    <row r="9" spans="1:12" ht="21">
      <c r="A9" s="5">
        <f t="shared" si="2"/>
        <v>0.78125</v>
      </c>
      <c r="B9" s="3">
        <v>0.23</v>
      </c>
      <c r="C9" s="3">
        <v>0.24</v>
      </c>
      <c r="D9" s="3">
        <v>0.223</v>
      </c>
      <c r="E9" s="3">
        <f t="shared" si="0"/>
        <v>0.23099999999999998</v>
      </c>
      <c r="F9" s="3">
        <f t="shared" si="1"/>
        <v>8.5440037453175244E-3</v>
      </c>
      <c r="G9" s="1">
        <v>6.0999999999999999E-2</v>
      </c>
      <c r="H9" s="3">
        <v>5.0000000000000001E-3</v>
      </c>
    </row>
    <row r="10" spans="1:12" ht="21">
      <c r="A10" s="5">
        <f t="shared" si="2"/>
        <v>0.390625</v>
      </c>
      <c r="B10" s="3">
        <v>0.23799999999999999</v>
      </c>
      <c r="C10" s="3">
        <v>0.245</v>
      </c>
      <c r="D10" s="3">
        <v>0.23599999999999999</v>
      </c>
      <c r="E10" s="3">
        <f>AVERAGE(B10,D10)</f>
        <v>0.23699999999999999</v>
      </c>
      <c r="F10" s="3">
        <f t="shared" si="1"/>
        <v>4.7258156262526127E-3</v>
      </c>
      <c r="G10" s="1">
        <v>5.8000000000000003E-2</v>
      </c>
      <c r="H10" s="3">
        <v>5.0000000000000001E-3</v>
      </c>
    </row>
    <row r="11" spans="1:12" ht="21">
      <c r="A11" s="6">
        <f t="shared" si="2"/>
        <v>0.1953125</v>
      </c>
      <c r="B11" s="3">
        <v>0.23699999999999999</v>
      </c>
      <c r="C11" s="3">
        <v>0.24399999999999999</v>
      </c>
      <c r="D11" s="3">
        <v>0.23699999999999999</v>
      </c>
      <c r="E11" s="3">
        <f t="shared" si="0"/>
        <v>0.23933333333333331</v>
      </c>
      <c r="F11" s="3">
        <f t="shared" si="1"/>
        <v>4.0414518843273836E-3</v>
      </c>
      <c r="G11" s="1">
        <v>0.06</v>
      </c>
      <c r="H11" s="3">
        <v>5.0000000000000001E-3</v>
      </c>
    </row>
    <row r="12" spans="1:12" ht="21">
      <c r="A12" s="6">
        <f t="shared" si="2"/>
        <v>9.765625E-2</v>
      </c>
      <c r="B12" s="3">
        <v>0.249</v>
      </c>
      <c r="C12" s="3">
        <v>0.251</v>
      </c>
      <c r="D12" s="3">
        <v>0.24</v>
      </c>
      <c r="E12" s="3">
        <f>AVERAGE(C12:D12)</f>
        <v>0.2455</v>
      </c>
      <c r="F12" s="3">
        <f t="shared" si="1"/>
        <v>5.8594652770823201E-3</v>
      </c>
      <c r="G12" s="1">
        <v>0.06</v>
      </c>
      <c r="H12" s="3">
        <v>5.0000000000000001E-3</v>
      </c>
    </row>
    <row r="13" spans="1:12" ht="21">
      <c r="A13" s="6">
        <f t="shared" si="2"/>
        <v>4.8828125E-2</v>
      </c>
      <c r="B13" s="3">
        <v>0.25700000000000001</v>
      </c>
      <c r="C13" s="3">
        <v>0.25800000000000001</v>
      </c>
      <c r="D13" s="3">
        <v>0.23499999999999999</v>
      </c>
      <c r="E13" s="3">
        <f t="shared" si="0"/>
        <v>0.25</v>
      </c>
      <c r="F13" s="3">
        <f t="shared" si="1"/>
        <v>1.3000000000000012E-2</v>
      </c>
      <c r="G13" s="1">
        <v>0.06</v>
      </c>
      <c r="H13" s="3">
        <v>5.0000000000000001E-3</v>
      </c>
    </row>
    <row r="14" spans="1:12" ht="21">
      <c r="A14" s="6">
        <v>0</v>
      </c>
      <c r="B14" s="1">
        <v>0.26500000000000001</v>
      </c>
      <c r="C14" s="1">
        <v>0.26200000000000001</v>
      </c>
      <c r="D14" s="1">
        <v>0.23699999999999999</v>
      </c>
      <c r="E14" s="3">
        <f t="shared" si="0"/>
        <v>0.25466666666666665</v>
      </c>
      <c r="F14" s="3">
        <f t="shared" si="1"/>
        <v>1.5373136743466954E-2</v>
      </c>
      <c r="G14" s="1">
        <v>0.06</v>
      </c>
      <c r="H14" s="3">
        <v>5.0000000000000001E-3</v>
      </c>
    </row>
    <row r="17" spans="1:12" ht="21">
      <c r="A17" s="7" t="s">
        <v>13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50</v>
      </c>
      <c r="B19" s="3">
        <v>0.06</v>
      </c>
      <c r="C19" s="3">
        <v>0.06</v>
      </c>
      <c r="D19" s="3">
        <v>6.0999999999999999E-2</v>
      </c>
      <c r="E19" s="3">
        <f>AVERAGE(B19:D19)</f>
        <v>6.0333333333333329E-2</v>
      </c>
      <c r="F19" s="3">
        <f>STDEV(B19:D19)</f>
        <v>5.7735026918962634E-4</v>
      </c>
      <c r="G19" s="1">
        <v>5.7000000000000002E-2</v>
      </c>
      <c r="H19" s="3">
        <v>5.0000000000000001E-3</v>
      </c>
    </row>
    <row r="20" spans="1:12" ht="21">
      <c r="A20" s="4">
        <f>A19/2</f>
        <v>25</v>
      </c>
      <c r="B20" s="3">
        <v>0.06</v>
      </c>
      <c r="C20" s="3">
        <v>6.0999999999999999E-2</v>
      </c>
      <c r="D20" s="3">
        <v>0.06</v>
      </c>
      <c r="E20" s="3">
        <f>AVERAGE(C20:D20)</f>
        <v>6.0499999999999998E-2</v>
      </c>
      <c r="F20" s="3">
        <f t="shared" ref="F20:F30" si="3">STDEV(B20:D20)</f>
        <v>5.7735026918962634E-4</v>
      </c>
      <c r="G20" s="1">
        <v>5.8000000000000003E-2</v>
      </c>
      <c r="H20" s="3">
        <v>5.0000000000000001E-3</v>
      </c>
    </row>
    <row r="21" spans="1:12" ht="21">
      <c r="A21" s="5">
        <f t="shared" ref="A21:A29" si="4">A20/2</f>
        <v>12.5</v>
      </c>
      <c r="B21" s="3">
        <v>0.06</v>
      </c>
      <c r="C21" s="3">
        <v>0.06</v>
      </c>
      <c r="D21" s="3">
        <v>0.06</v>
      </c>
      <c r="E21" s="3">
        <f>AVERAGE(B21:D21)</f>
        <v>0.06</v>
      </c>
      <c r="F21" s="3">
        <f t="shared" si="3"/>
        <v>0</v>
      </c>
      <c r="G21" s="1">
        <v>6.0999999999999999E-2</v>
      </c>
      <c r="H21" s="3">
        <v>5.0000000000000001E-3</v>
      </c>
    </row>
    <row r="22" spans="1:12" ht="21">
      <c r="A22" s="5">
        <f t="shared" si="4"/>
        <v>6.25</v>
      </c>
      <c r="B22" s="3">
        <v>6.0999999999999999E-2</v>
      </c>
      <c r="C22" s="3">
        <v>6.0999999999999999E-2</v>
      </c>
      <c r="D22" s="3">
        <v>0.06</v>
      </c>
      <c r="E22" s="3">
        <f t="shared" ref="E22:E30" si="5">AVERAGE(B22:D22)</f>
        <v>6.0666666666666667E-2</v>
      </c>
      <c r="F22" s="3">
        <f t="shared" si="3"/>
        <v>5.7735026918962634E-4</v>
      </c>
      <c r="G22" s="1">
        <v>5.8999999999999997E-2</v>
      </c>
      <c r="H22" s="3">
        <v>5.0000000000000001E-3</v>
      </c>
    </row>
    <row r="23" spans="1:12" ht="21">
      <c r="A23" s="5">
        <f t="shared" si="4"/>
        <v>3.125</v>
      </c>
      <c r="B23" s="3">
        <v>6.0999999999999999E-2</v>
      </c>
      <c r="C23" s="3">
        <v>6.0999999999999999E-2</v>
      </c>
      <c r="D23" s="3">
        <v>0.06</v>
      </c>
      <c r="E23" s="3">
        <f>AVERAGE(B23:D23)</f>
        <v>6.0666666666666667E-2</v>
      </c>
      <c r="F23" s="3">
        <f t="shared" si="3"/>
        <v>5.7735026918962634E-4</v>
      </c>
      <c r="G23" s="1">
        <v>5.8999999999999997E-2</v>
      </c>
      <c r="H23" s="3">
        <v>5.0000000000000001E-3</v>
      </c>
    </row>
    <row r="24" spans="1:12" ht="21">
      <c r="A24" s="5">
        <f t="shared" si="4"/>
        <v>1.5625</v>
      </c>
      <c r="B24" s="3">
        <v>0.06</v>
      </c>
      <c r="C24" s="3">
        <v>6.2E-2</v>
      </c>
      <c r="D24" s="3">
        <v>6.2E-2</v>
      </c>
      <c r="E24" s="3">
        <f t="shared" si="5"/>
        <v>6.133333333333333E-2</v>
      </c>
      <c r="F24" s="3">
        <f t="shared" si="3"/>
        <v>1.1547005383792525E-3</v>
      </c>
      <c r="G24" s="1">
        <v>5.8999999999999997E-2</v>
      </c>
      <c r="H24" s="3">
        <v>5.0000000000000001E-3</v>
      </c>
      <c r="I24" s="9" t="s">
        <v>15</v>
      </c>
      <c r="J24" s="10"/>
      <c r="K24" s="10"/>
      <c r="L24" s="10"/>
    </row>
    <row r="25" spans="1:12" ht="21">
      <c r="A25" s="5">
        <f t="shared" si="4"/>
        <v>0.78125</v>
      </c>
      <c r="B25" s="3">
        <v>7.1999999999999995E-2</v>
      </c>
      <c r="C25" s="3">
        <v>7.1999999999999995E-2</v>
      </c>
      <c r="D25" s="3">
        <v>7.0999999999999994E-2</v>
      </c>
      <c r="E25" s="3">
        <f>AVERAGE(C25:D25)</f>
        <v>7.1499999999999994E-2</v>
      </c>
      <c r="F25" s="3">
        <f t="shared" si="3"/>
        <v>5.7735026918962634E-4</v>
      </c>
      <c r="G25" s="1">
        <v>5.8999999999999997E-2</v>
      </c>
      <c r="H25" s="3">
        <v>5.0000000000000001E-3</v>
      </c>
      <c r="I25" s="10"/>
      <c r="J25" s="10"/>
      <c r="K25" s="10"/>
      <c r="L25" s="10"/>
    </row>
    <row r="26" spans="1:12" ht="21">
      <c r="A26" s="5">
        <f t="shared" si="4"/>
        <v>0.390625</v>
      </c>
      <c r="B26" s="3">
        <v>0.09</v>
      </c>
      <c r="C26" s="3">
        <v>8.6999999999999994E-2</v>
      </c>
      <c r="D26" s="3">
        <v>9.1999999999999998E-2</v>
      </c>
      <c r="E26" s="3">
        <f t="shared" si="5"/>
        <v>8.9666666666666672E-2</v>
      </c>
      <c r="F26" s="3">
        <f t="shared" si="3"/>
        <v>2.5166114784235852E-3</v>
      </c>
      <c r="G26" s="1">
        <v>5.8000000000000003E-2</v>
      </c>
      <c r="H26" s="3">
        <v>5.0000000000000001E-3</v>
      </c>
    </row>
    <row r="27" spans="1:12" ht="21">
      <c r="A27" s="6">
        <f t="shared" si="4"/>
        <v>0.1953125</v>
      </c>
      <c r="B27" s="3">
        <v>0.10100000000000001</v>
      </c>
      <c r="C27" s="3">
        <v>0.1</v>
      </c>
      <c r="D27" s="3">
        <v>0.106</v>
      </c>
      <c r="E27" s="3">
        <f>AVERAGE(C27:D27)</f>
        <v>0.10300000000000001</v>
      </c>
      <c r="F27" s="3">
        <f t="shared" si="3"/>
        <v>3.2145502536643131E-3</v>
      </c>
      <c r="G27" s="1">
        <v>5.7000000000000002E-2</v>
      </c>
      <c r="H27" s="3">
        <v>5.0000000000000001E-3</v>
      </c>
    </row>
    <row r="28" spans="1:12" ht="21">
      <c r="A28" s="6">
        <f t="shared" si="4"/>
        <v>9.765625E-2</v>
      </c>
      <c r="B28" s="3">
        <v>0.10299999999999999</v>
      </c>
      <c r="C28" s="3">
        <v>0.104</v>
      </c>
      <c r="D28" s="3">
        <v>0.104</v>
      </c>
      <c r="E28" s="3">
        <f t="shared" si="5"/>
        <v>0.10366666666666667</v>
      </c>
      <c r="F28" s="3">
        <f t="shared" si="3"/>
        <v>5.7735026918962634E-4</v>
      </c>
      <c r="G28" s="1">
        <v>5.8000000000000003E-2</v>
      </c>
      <c r="H28" s="3">
        <v>5.0000000000000001E-3</v>
      </c>
    </row>
    <row r="29" spans="1:12" ht="21">
      <c r="A29" s="6">
        <f t="shared" si="4"/>
        <v>4.8828125E-2</v>
      </c>
      <c r="B29" s="3">
        <v>9.9000000000000005E-2</v>
      </c>
      <c r="C29" s="3">
        <v>9.9000000000000005E-2</v>
      </c>
      <c r="D29" s="3">
        <v>0.1</v>
      </c>
      <c r="E29" s="3">
        <f t="shared" si="5"/>
        <v>9.9333333333333343E-2</v>
      </c>
      <c r="F29" s="3">
        <f t="shared" si="3"/>
        <v>5.7735026918962634E-4</v>
      </c>
      <c r="G29" s="1">
        <v>5.8999999999999997E-2</v>
      </c>
      <c r="H29" s="3">
        <v>5.0000000000000001E-3</v>
      </c>
    </row>
    <row r="30" spans="1:12" ht="21">
      <c r="A30" s="6">
        <v>0</v>
      </c>
      <c r="B30" s="1">
        <v>9.7000000000000003E-2</v>
      </c>
      <c r="C30" s="1">
        <v>9.7000000000000003E-2</v>
      </c>
      <c r="D30" s="1">
        <v>0.104</v>
      </c>
      <c r="E30" s="3">
        <f t="shared" si="5"/>
        <v>9.9333333333333329E-2</v>
      </c>
      <c r="F30" s="3">
        <f t="shared" si="3"/>
        <v>4.0414518843273758E-3</v>
      </c>
      <c r="G30" s="1">
        <v>0.06</v>
      </c>
      <c r="H30" s="3">
        <v>5.0000000000000001E-3</v>
      </c>
    </row>
    <row r="31" spans="1:12" ht="21">
      <c r="B31" s="3"/>
      <c r="E31" s="3"/>
      <c r="F31" s="3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Tetracycline</vt:lpstr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2020-01-08T14:43:53Z</dcterms:created>
  <dcterms:modified xsi:type="dcterms:W3CDTF">2020-01-14T19:39:12Z</dcterms:modified>
</cp:coreProperties>
</file>